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я к решению 212 от 25032026 Белоносово\"/>
    </mc:Choice>
  </mc:AlternateContent>
  <xr:revisionPtr revIDLastSave="0" documentId="13_ncr:1_{F371EE5D-0573-46BC-9005-9880CF8265D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Бюджет!$E$16</definedName>
    <definedName name="LAST_CELL" localSheetId="0">Бюджет!$I$36</definedName>
    <definedName name="SIGN" localSheetId="0">Бюджет!$A$16:$G$17</definedName>
  </definedNames>
  <calcPr calcId="181029"/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10" i="1"/>
</calcChain>
</file>

<file path=xl/sharedStrings.xml><?xml version="1.0" encoding="utf-8"?>
<sst xmlns="http://schemas.openxmlformats.org/spreadsheetml/2006/main" count="65" uniqueCount="40">
  <si>
    <t>руб.</t>
  </si>
  <si>
    <t>Раздел</t>
  </si>
  <si>
    <t>Подраздел</t>
  </si>
  <si>
    <t>Наименование КФСР</t>
  </si>
  <si>
    <t>Ассигнования 2025 год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</si>
  <si>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</si>
  <si>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</si>
  <si>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</si>
  <si>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</si>
  <si>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</si>
  <si>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</si>
  <si>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</si>
  <si>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</si>
  <si>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</si>
  <si>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</si>
  <si>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</si>
  <si>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</si>
  <si>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</si>
  <si>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</si>
  <si>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</si>
  <si>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</si>
  <si>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09</t>
  </si>
  <si>
    <t>Дорожное хозяйство (дорожные фонды)</t>
  </si>
  <si>
    <t>05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</si>
  <si>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</si>
  <si>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</si>
  <si>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</si>
  <si>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</si>
  <si>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</si>
  <si>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</si>
  <si>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08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</si>
  <si>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</si>
  <si>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</si>
  <si>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</si>
  <si>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</si>
  <si>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Итого</t>
  </si>
  <si>
    <t>Исполнение</t>
  </si>
  <si>
    <t>% исполнения</t>
  </si>
  <si>
    <t xml:space="preserve">Исполнение бюджета  Белоносовского сельского поселения  на 2025 год по разделам и подразделам классификации расходов местного бюджета  </t>
  </si>
  <si>
    <t>Приложение 3                                                                                                        УТВЕРЖДЕНО: решением Собрания депутатов Еткульского                                 муниципального округа Челябинской области                                                                                             от 25.03.2026 г. №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</si>
</sst>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sz val="8"/>
      <name val="Arial Cyr"/>
      <charset val="204"/>
    </font>
    <font>
      <b/>
      <sz val="8.5"/>
      <name val="MS Sans Serif"/>
      <family val="2"/>
      <charset val="204"/>
    </font>
    <font>
      <b/>
      <sz val="12"/>
      <name val="Arial Cy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4" fontId="6" fillId="0" borderId="4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49" fontId="4" fillId="0" borderId="5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49" fontId="7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I31"/>
  <sheetViews>
    <sheetView showGridLines="0" tabSelected="1" workbookViewId="0">
      <selection activeCell="A5" sqref="A5:F5"/>
    </sheetView>
  </sheetViews>
  <sheetFormatPr defaultRowHeight="12.75" customHeight="1" outlineLevelRow="1" x14ac:dyDescent="0.2"/>
  <cols>
    <col min="1" max="1" width="10.28515625" customWidth="1"/>
    <col min="2" max="2" width="12.28515625" customWidth="1"/>
    <col min="3" max="3" width="30.7109375" customWidth="1"/>
    <col min="4" max="5" width="15.42578125" customWidth="1"/>
    <col min="6" max="6" width="16.28515625" customWidth="1"/>
    <col min="7" max="9" width="9.140625" customWidth="1"/>
  </cols>
  <sheetData>
    <row r="1" spans="1:9" ht="9.75" customHeight="1" x14ac:dyDescent="0.2">
      <c r="A1" s="19"/>
      <c r="B1" s="19"/>
      <c r="C1" s="19"/>
      <c r="D1" s="19"/>
      <c r="E1" s="19"/>
      <c r="F1" s="1"/>
      <c r="G1" s="1"/>
      <c r="H1" s="1"/>
      <c r="I1" s="1"/>
    </row>
    <row r="2" spans="1:9" ht="47.25" customHeight="1" x14ac:dyDescent="0.2">
      <c r="A2" s="2"/>
      <c r="B2" s="1"/>
      <c r="C2" s="1"/>
      <c r="D2" s="28" t="s">
        <v>39</v>
      </c>
      <c r="E2" s="28"/>
      <c r="F2" s="28"/>
      <c r="G2" s="1"/>
      <c r="H2" s="1"/>
      <c r="I2" s="1"/>
    </row>
    <row r="3" spans="1:9" x14ac:dyDescent="0.2">
      <c r="A3" s="2"/>
      <c r="B3" s="1"/>
      <c r="C3" s="1"/>
      <c r="D3" s="12"/>
      <c r="E3" s="13"/>
      <c r="F3" s="1"/>
      <c r="G3" s="1"/>
      <c r="H3" s="1"/>
      <c r="I3" s="1"/>
    </row>
    <row r="4" spans="1:9" x14ac:dyDescent="0.2">
      <c r="A4" s="2"/>
      <c r="B4" s="1"/>
      <c r="C4" s="1"/>
      <c r="D4" s="12"/>
      <c r="E4" s="13"/>
      <c r="F4" s="1"/>
      <c r="G4" s="1"/>
      <c r="H4" s="1"/>
      <c r="I4" s="1"/>
    </row>
    <row r="5" spans="1:9" ht="31.5" customHeight="1" x14ac:dyDescent="0.25">
      <c r="A5" s="22" t="s">
        <v>38</v>
      </c>
      <c r="B5" s="23"/>
      <c r="C5" s="23"/>
      <c r="D5" s="23"/>
      <c r="E5" s="23"/>
      <c r="F5" s="24"/>
      <c r="G5" s="1"/>
      <c r="H5" s="1"/>
      <c r="I5" s="1"/>
    </row>
    <row r="6" spans="1:9" x14ac:dyDescent="0.2">
      <c r="A6" s="2"/>
      <c r="B6" s="1"/>
      <c r="C6" s="1"/>
      <c r="D6" s="12"/>
      <c r="E6" s="13"/>
      <c r="F6" s="1"/>
      <c r="G6" s="1"/>
      <c r="H6" s="1"/>
      <c r="I6" s="1"/>
    </row>
    <row r="7" spans="1:9" x14ac:dyDescent="0.2">
      <c r="A7" s="3" t="s">
        <v>0</v>
      </c>
      <c r="B7" s="3"/>
      <c r="C7" s="3"/>
      <c r="D7" s="3"/>
      <c r="E7" s="3"/>
      <c r="F7" s="3"/>
      <c r="G7" s="3"/>
      <c r="H7" s="1"/>
      <c r="I7" s="1"/>
    </row>
    <row r="8" spans="1:9" ht="21" x14ac:dyDescent="0.2">
      <c r="A8" s="4" t="s">
        <v>1</v>
      </c>
      <c r="B8" s="4" t="s">
        <v>2</v>
      </c>
      <c r="C8" s="4" t="s">
        <v>3</v>
      </c>
      <c r="D8" s="4" t="s">
        <v>4</v>
      </c>
      <c r="E8" s="4" t="s">
        <v>36</v>
      </c>
      <c r="F8" s="4" t="s">
        <v>37</v>
      </c>
    </row>
    <row r="9" spans="1:9" x14ac:dyDescent="0.2">
      <c r="A9" s="25"/>
      <c r="B9" s="26"/>
      <c r="C9" s="26"/>
      <c r="D9" s="26"/>
      <c r="E9" s="26"/>
      <c r="F9" s="27"/>
    </row>
    <row r="10" spans="1:9" x14ac:dyDescent="0.2">
      <c r="A10" s="7" t="s">
        <v>5</v>
      </c>
      <c r="B10" s="20" t="s">
        <v>6</v>
      </c>
      <c r="C10" s="21"/>
      <c r="D10" s="8">
        <v>5673095.7999999998</v>
      </c>
      <c r="E10" s="17">
        <v>5640045.5800000001</v>
      </c>
      <c r="F10" s="18">
        <f>SUM(E10*100/D10)</f>
        <v>99.417421789351778</v>
      </c>
    </row>
    <row r="11" spans="1:9" ht="45" outlineLevel="1" x14ac:dyDescent="0.2">
      <c r="A11" s="5" t="s">
        <v>5</v>
      </c>
      <c r="B11" s="5" t="s">
        <v>7</v>
      </c>
      <c r="C11" s="5" t="s">
        <v>8</v>
      </c>
      <c r="D11" s="6">
        <v>1113539.5</v>
      </c>
      <c r="E11" s="15">
        <v>1113539.5</v>
      </c>
      <c r="F11" s="16">
        <f t="shared" ref="F11:F31" si="0">SUM(E11*100/D11)</f>
        <v>100</v>
      </c>
    </row>
    <row r="12" spans="1:9" ht="56.25" outlineLevel="1" x14ac:dyDescent="0.2">
      <c r="A12" s="5" t="s">
        <v>5</v>
      </c>
      <c r="B12" s="5" t="s">
        <v>9</v>
      </c>
      <c r="C12" s="5" t="s">
        <v>10</v>
      </c>
      <c r="D12" s="6">
        <v>492532.82</v>
      </c>
      <c r="E12" s="15">
        <v>492532.82</v>
      </c>
      <c r="F12" s="16">
        <f t="shared" si="0"/>
        <v>100</v>
      </c>
    </row>
    <row r="13" spans="1:9" ht="67.5" outlineLevel="1" x14ac:dyDescent="0.2">
      <c r="A13" s="5" t="s">
        <v>5</v>
      </c>
      <c r="B13" s="5" t="s">
        <v>11</v>
      </c>
      <c r="C13" s="5" t="s">
        <v>12</v>
      </c>
      <c r="D13" s="6">
        <v>3717023.48</v>
      </c>
      <c r="E13" s="15">
        <v>3683973.26</v>
      </c>
      <c r="F13" s="16">
        <f t="shared" si="0"/>
        <v>99.110841774935466</v>
      </c>
    </row>
    <row r="14" spans="1:9" ht="56.25" outlineLevel="1" x14ac:dyDescent="0.2">
      <c r="A14" s="5" t="s">
        <v>5</v>
      </c>
      <c r="B14" s="5" t="s">
        <v>13</v>
      </c>
      <c r="C14" s="5" t="s">
        <v>14</v>
      </c>
      <c r="D14" s="6">
        <v>350000</v>
      </c>
      <c r="E14" s="15">
        <v>350000</v>
      </c>
      <c r="F14" s="16">
        <f t="shared" si="0"/>
        <v>100</v>
      </c>
    </row>
    <row r="15" spans="1:9" x14ac:dyDescent="0.2">
      <c r="A15" s="7" t="s">
        <v>7</v>
      </c>
      <c r="B15" s="20" t="s">
        <v>15</v>
      </c>
      <c r="C15" s="21"/>
      <c r="D15" s="8">
        <v>188354.43</v>
      </c>
      <c r="E15" s="17">
        <v>188354.43</v>
      </c>
      <c r="F15" s="18">
        <f t="shared" si="0"/>
        <v>100</v>
      </c>
    </row>
    <row r="16" spans="1:9" ht="22.5" outlineLevel="1" x14ac:dyDescent="0.2">
      <c r="A16" s="5" t="s">
        <v>7</v>
      </c>
      <c r="B16" s="5" t="s">
        <v>9</v>
      </c>
      <c r="C16" s="5" t="s">
        <v>16</v>
      </c>
      <c r="D16" s="6">
        <v>188354.43</v>
      </c>
      <c r="E16" s="6">
        <v>188354.43</v>
      </c>
      <c r="F16" s="14">
        <f t="shared" si="0"/>
        <v>100</v>
      </c>
    </row>
    <row r="17" spans="1:6" ht="21" customHeight="1" x14ac:dyDescent="0.2">
      <c r="A17" s="7" t="s">
        <v>9</v>
      </c>
      <c r="B17" s="20" t="s">
        <v>17</v>
      </c>
      <c r="C17" s="21"/>
      <c r="D17" s="8">
        <v>2722137.79</v>
      </c>
      <c r="E17" s="8">
        <v>2722137.79</v>
      </c>
      <c r="F17" s="8">
        <f t="shared" si="0"/>
        <v>100</v>
      </c>
    </row>
    <row r="18" spans="1:6" ht="45" outlineLevel="1" x14ac:dyDescent="0.2">
      <c r="A18" s="5" t="s">
        <v>9</v>
      </c>
      <c r="B18" s="5" t="s">
        <v>18</v>
      </c>
      <c r="C18" s="5" t="s">
        <v>19</v>
      </c>
      <c r="D18" s="6">
        <v>2722137.79</v>
      </c>
      <c r="E18" s="6">
        <v>2722137.79</v>
      </c>
      <c r="F18" s="14">
        <f t="shared" si="0"/>
        <v>100</v>
      </c>
    </row>
    <row r="19" spans="1:6" ht="28.5" customHeight="1" x14ac:dyDescent="0.2">
      <c r="A19" s="7" t="s">
        <v>11</v>
      </c>
      <c r="B19" s="20" t="s">
        <v>20</v>
      </c>
      <c r="C19" s="21"/>
      <c r="D19" s="8">
        <v>2663713</v>
      </c>
      <c r="E19" s="8">
        <v>2663713</v>
      </c>
      <c r="F19" s="8">
        <f t="shared" si="0"/>
        <v>100</v>
      </c>
    </row>
    <row r="20" spans="1:6" ht="22.5" outlineLevel="1" x14ac:dyDescent="0.2">
      <c r="A20" s="5" t="s">
        <v>11</v>
      </c>
      <c r="B20" s="5" t="s">
        <v>21</v>
      </c>
      <c r="C20" s="5" t="s">
        <v>22</v>
      </c>
      <c r="D20" s="6">
        <v>2663713</v>
      </c>
      <c r="E20" s="6">
        <v>2663713</v>
      </c>
      <c r="F20" s="14">
        <f t="shared" si="0"/>
        <v>100</v>
      </c>
    </row>
    <row r="21" spans="1:6" x14ac:dyDescent="0.2">
      <c r="A21" s="7" t="s">
        <v>23</v>
      </c>
      <c r="B21" s="20" t="s">
        <v>24</v>
      </c>
      <c r="C21" s="21"/>
      <c r="D21" s="8">
        <v>2520780.02</v>
      </c>
      <c r="E21" s="8">
        <v>1547780.02</v>
      </c>
      <c r="F21" s="8">
        <f t="shared" si="0"/>
        <v>61.400836555345279</v>
      </c>
    </row>
    <row r="22" spans="1:6" outlineLevel="1" x14ac:dyDescent="0.2">
      <c r="A22" s="5" t="s">
        <v>23</v>
      </c>
      <c r="B22" s="5" t="s">
        <v>7</v>
      </c>
      <c r="C22" s="5" t="s">
        <v>25</v>
      </c>
      <c r="D22" s="6">
        <v>433817.35</v>
      </c>
      <c r="E22" s="6">
        <v>433817.35</v>
      </c>
      <c r="F22" s="14">
        <f t="shared" si="0"/>
        <v>100</v>
      </c>
    </row>
    <row r="23" spans="1:6" outlineLevel="1" x14ac:dyDescent="0.2">
      <c r="A23" s="5" t="s">
        <v>23</v>
      </c>
      <c r="B23" s="5" t="s">
        <v>9</v>
      </c>
      <c r="C23" s="5" t="s">
        <v>26</v>
      </c>
      <c r="D23" s="6">
        <v>1074435.6299999999</v>
      </c>
      <c r="E23" s="6">
        <v>1074435.6299999999</v>
      </c>
      <c r="F23" s="14">
        <f t="shared" si="0"/>
        <v>100</v>
      </c>
    </row>
    <row r="24" spans="1:6" ht="22.5" outlineLevel="1" x14ac:dyDescent="0.2">
      <c r="A24" s="5" t="s">
        <v>23</v>
      </c>
      <c r="B24" s="5" t="s">
        <v>23</v>
      </c>
      <c r="C24" s="5" t="s">
        <v>27</v>
      </c>
      <c r="D24" s="6">
        <v>1012527.04</v>
      </c>
      <c r="E24" s="6">
        <v>39527.040000000001</v>
      </c>
      <c r="F24" s="14">
        <f t="shared" si="0"/>
        <v>3.903800929602828</v>
      </c>
    </row>
    <row r="25" spans="1:6" x14ac:dyDescent="0.2">
      <c r="A25" s="7" t="s">
        <v>13</v>
      </c>
      <c r="B25" s="20" t="s">
        <v>28</v>
      </c>
      <c r="C25" s="21"/>
      <c r="D25" s="8">
        <v>43795</v>
      </c>
      <c r="E25" s="8">
        <v>0</v>
      </c>
      <c r="F25" s="8">
        <f t="shared" si="0"/>
        <v>0</v>
      </c>
    </row>
    <row r="26" spans="1:6" ht="22.5" outlineLevel="1" x14ac:dyDescent="0.2">
      <c r="A26" s="5" t="s">
        <v>13</v>
      </c>
      <c r="B26" s="5" t="s">
        <v>23</v>
      </c>
      <c r="C26" s="5" t="s">
        <v>29</v>
      </c>
      <c r="D26" s="6">
        <v>43795</v>
      </c>
      <c r="E26" s="6">
        <v>0</v>
      </c>
      <c r="F26" s="14">
        <f t="shared" si="0"/>
        <v>0</v>
      </c>
    </row>
    <row r="27" spans="1:6" x14ac:dyDescent="0.2">
      <c r="A27" s="7" t="s">
        <v>30</v>
      </c>
      <c r="B27" s="20" t="s">
        <v>31</v>
      </c>
      <c r="C27" s="21"/>
      <c r="D27" s="8">
        <v>4292315.76</v>
      </c>
      <c r="E27" s="8">
        <v>4292315.76</v>
      </c>
      <c r="F27" s="8">
        <f t="shared" si="0"/>
        <v>100</v>
      </c>
    </row>
    <row r="28" spans="1:6" outlineLevel="1" x14ac:dyDescent="0.2">
      <c r="A28" s="5" t="s">
        <v>30</v>
      </c>
      <c r="B28" s="5" t="s">
        <v>5</v>
      </c>
      <c r="C28" s="5" t="s">
        <v>32</v>
      </c>
      <c r="D28" s="6">
        <v>4292315.76</v>
      </c>
      <c r="E28" s="6">
        <v>4292315.76</v>
      </c>
      <c r="F28" s="14">
        <f t="shared" si="0"/>
        <v>100</v>
      </c>
    </row>
    <row r="29" spans="1:6" x14ac:dyDescent="0.2">
      <c r="A29" s="7" t="s">
        <v>18</v>
      </c>
      <c r="B29" s="20" t="s">
        <v>33</v>
      </c>
      <c r="C29" s="21"/>
      <c r="D29" s="8">
        <v>621628.53</v>
      </c>
      <c r="E29" s="8">
        <v>621628.53</v>
      </c>
      <c r="F29" s="8">
        <f t="shared" si="0"/>
        <v>100</v>
      </c>
    </row>
    <row r="30" spans="1:6" outlineLevel="1" x14ac:dyDescent="0.2">
      <c r="A30" s="5" t="s">
        <v>18</v>
      </c>
      <c r="B30" s="5" t="s">
        <v>9</v>
      </c>
      <c r="C30" s="5" t="s">
        <v>34</v>
      </c>
      <c r="D30" s="6">
        <v>621628.53</v>
      </c>
      <c r="E30" s="6">
        <v>621628.53</v>
      </c>
      <c r="F30" s="14">
        <f t="shared" si="0"/>
        <v>100</v>
      </c>
    </row>
    <row r="31" spans="1:6" x14ac:dyDescent="0.2">
      <c r="A31" s="9" t="s">
        <v>35</v>
      </c>
      <c r="B31" s="10"/>
      <c r="C31" s="10"/>
      <c r="D31" s="11">
        <v>18725820.329999998</v>
      </c>
      <c r="E31" s="11">
        <v>17675975.109999999</v>
      </c>
      <c r="F31" s="8">
        <f t="shared" si="0"/>
        <v>94.39359557285681</v>
      </c>
    </row>
  </sheetData>
  <mergeCells count="12">
    <mergeCell ref="A1:E1"/>
    <mergeCell ref="B27:C27"/>
    <mergeCell ref="B29:C29"/>
    <mergeCell ref="B15:C15"/>
    <mergeCell ref="B10:C10"/>
    <mergeCell ref="B17:C17"/>
    <mergeCell ref="B19:C19"/>
    <mergeCell ref="B21:C21"/>
    <mergeCell ref="B25:C25"/>
    <mergeCell ref="A5:F5"/>
    <mergeCell ref="A9:F9"/>
    <mergeCell ref="D2:F2"/>
  </mergeCells>
  <pageMargins left="0.74803149606299213" right="0.74803149606299213" top="0.98425196850393704" bottom="0.98425196850393704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Иван Гусельщиков</cp:lastModifiedBy>
  <cp:lastPrinted>2026-02-20T04:00:44Z</cp:lastPrinted>
  <dcterms:created xsi:type="dcterms:W3CDTF">2026-02-19T11:27:02Z</dcterms:created>
  <dcterms:modified xsi:type="dcterms:W3CDTF">2026-03-31T03:38:39Z</dcterms:modified>
</cp:coreProperties>
</file>